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iner.siebert\AppData\Local\Microsoft\Windows\INetCache\Content.Outlook\43KZ1P77\"/>
    </mc:Choice>
  </mc:AlternateContent>
  <bookViews>
    <workbookView xWindow="0" yWindow="0" windowWidth="25200" windowHeight="9750"/>
  </bookViews>
  <sheets>
    <sheet name="Gas" sheetId="1" r:id="rId1"/>
    <sheet name="Tabelle2" sheetId="2" r:id="rId2"/>
    <sheet name="Tabelle3" sheetId="3" r:id="rId3"/>
  </sheets>
  <definedNames>
    <definedName name="_xlnm._FilterDatabase" localSheetId="0" hidden="1">Gas!$A$4:$W$17</definedName>
    <definedName name="Marktgebiet">#REF!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8" i="1" l="1"/>
</calcChain>
</file>

<file path=xl/sharedStrings.xml><?xml version="1.0" encoding="utf-8"?>
<sst xmlns="http://schemas.openxmlformats.org/spreadsheetml/2006/main" count="221" uniqueCount="81">
  <si>
    <t>lfd. Nr.</t>
  </si>
  <si>
    <t>PLZ</t>
  </si>
  <si>
    <t>Ort</t>
  </si>
  <si>
    <t>Lieferstelle</t>
  </si>
  <si>
    <t>Str.</t>
  </si>
  <si>
    <t>Netzbetreiber</t>
  </si>
  <si>
    <t>Verbrauch (kWh)</t>
  </si>
  <si>
    <t>Verbrauchsdaten</t>
  </si>
  <si>
    <t>Anschlussdaten</t>
  </si>
  <si>
    <t>Zählernummer</t>
  </si>
  <si>
    <t xml:space="preserve">Vertragspartner </t>
  </si>
  <si>
    <t>Name</t>
  </si>
  <si>
    <t>Rechnungsanschrift</t>
  </si>
  <si>
    <t>Standartlastprofil (SLP) oder Leistungsmessung (RLM)</t>
  </si>
  <si>
    <t>Messlokation-ID (Zählpunkt)</t>
  </si>
  <si>
    <t>Marktlokation-ID</t>
  </si>
  <si>
    <t>Lieferzeitraum</t>
  </si>
  <si>
    <t>Lieferbeginn</t>
  </si>
  <si>
    <t>Lieferende</t>
  </si>
  <si>
    <t>Bemerkungen</t>
  </si>
  <si>
    <t>Bezeichnung</t>
  </si>
  <si>
    <t xml:space="preserve">Marktgebiet </t>
  </si>
  <si>
    <t>THE</t>
  </si>
  <si>
    <t>Landratsamt Kitzingen</t>
  </si>
  <si>
    <t>Kaiserstr. 4</t>
  </si>
  <si>
    <t>97318</t>
  </si>
  <si>
    <t>Kitzingen</t>
  </si>
  <si>
    <t>Gesundheitsamt</t>
  </si>
  <si>
    <t>Verwaltungsgebäude AP 06</t>
  </si>
  <si>
    <t>Alte Poststr. 6</t>
  </si>
  <si>
    <t>Alte Poststr. 6b</t>
  </si>
  <si>
    <t>Weinkeller</t>
  </si>
  <si>
    <t>Goethestr. 35</t>
  </si>
  <si>
    <t>Gymnasium Marktbreit</t>
  </si>
  <si>
    <t>Neue Obernbreiter Str. 21</t>
  </si>
  <si>
    <t>Marktbreit</t>
  </si>
  <si>
    <t>Glauberstr. 72</t>
  </si>
  <si>
    <t>Fröhstockheimer Str. 57</t>
  </si>
  <si>
    <t xml:space="preserve">Bauhof Hoheim </t>
  </si>
  <si>
    <t>Armin-Knab-Gymnasium und Turnhalle</t>
  </si>
  <si>
    <t>Kanzler-Stürtzel-Str. 15</t>
  </si>
  <si>
    <t>Staatl. Realschule Kitzingen (Neubau)</t>
  </si>
  <si>
    <t>Container Mühlberg</t>
  </si>
  <si>
    <t>Thomas-Ehemann-Str. 14</t>
  </si>
  <si>
    <t>Luitpold-Baumann-Str. 37</t>
  </si>
  <si>
    <t>Dettelbach</t>
  </si>
  <si>
    <t>Erich Kästner Schule - Förderverein</t>
  </si>
  <si>
    <t>Sickershäuser Str. 8</t>
  </si>
  <si>
    <t>Berufsschule Kitzingen - Zweckverband</t>
  </si>
  <si>
    <t>Thomas-Ehemann-Str. 13 b</t>
  </si>
  <si>
    <t>Landratsamt inkl. Veterinär- und Schulamt</t>
  </si>
  <si>
    <t>Noch  nicht in Betrieb</t>
  </si>
  <si>
    <t>25488</t>
  </si>
  <si>
    <t>Berufschule</t>
  </si>
  <si>
    <t>Realschule Dettelbach mit Hallenbad und Turnhalle</t>
  </si>
  <si>
    <t>Freisportanlage Mühlberg</t>
  </si>
  <si>
    <t>40991945</t>
  </si>
  <si>
    <t>40419974</t>
  </si>
  <si>
    <t>LKW Kitzingen GmbH</t>
  </si>
  <si>
    <t>SLP</t>
  </si>
  <si>
    <t>Landratsamt KT Sachgebiet 21 - Kämmerei</t>
  </si>
  <si>
    <t>Landratsamt KT Sachgebiet 24 - Hr. Markert</t>
  </si>
  <si>
    <t>Zweckverband Berufsschule KT, SG 24 - Hr. Markert</t>
  </si>
  <si>
    <t>Förderverein Erich Kästner Schule</t>
  </si>
  <si>
    <t>DE70033497318AAAAA700001066700001</t>
  </si>
  <si>
    <t>DE70033497318AAAAA700002997800001</t>
  </si>
  <si>
    <t>DE7003349731800000000000000005414</t>
  </si>
  <si>
    <t>DE70033497318AAAAA700000057500001</t>
  </si>
  <si>
    <t>DE70033497318AAAAA700000358600001</t>
  </si>
  <si>
    <t>DE70033497340AAAAA700002998100001</t>
  </si>
  <si>
    <t>DE70033497318AAAAA700003583100001</t>
  </si>
  <si>
    <t>DE70033497318AAAAA700002143300001</t>
  </si>
  <si>
    <t>DE70033497318AAAAA700000572100001</t>
  </si>
  <si>
    <t>DE70033497318AAAAA700003003700001</t>
  </si>
  <si>
    <t>DE70033497337AAAAA700002998000001</t>
  </si>
  <si>
    <t>DE70033497318AAAAA700001999000001</t>
  </si>
  <si>
    <t>Landratsamt Kitzingen - Lieferstellenübersicht Gas</t>
  </si>
  <si>
    <t>Foerderverein.EKS@kitzingen.de</t>
  </si>
  <si>
    <t>edwin.markert@kitzingen.de</t>
  </si>
  <si>
    <t>kerstin.mueller@kitzingen.de</t>
  </si>
  <si>
    <t>E-Mail Rechnungsstellung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</si>
</sst>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rgb="FFC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7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left"/>
    </xf>
    <xf numFmtId="14" fontId="3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3" fontId="4" fillId="0" borderId="1" xfId="0" applyNumberFormat="1" applyFont="1" applyBorder="1" applyAlignment="1">
      <alignment horizontal="right" vertical="center" wrapText="1"/>
    </xf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" fontId="4" fillId="0" borderId="1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3" fontId="6" fillId="0" borderId="0" xfId="0" applyNumberFormat="1" applyFont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14" fontId="3" fillId="3" borderId="1" xfId="0" applyNumberFormat="1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center" vertical="center"/>
    </xf>
    <xf numFmtId="0" fontId="8" fillId="0" borderId="1" xfId="1" applyBorder="1" applyAlignment="1">
      <alignment horizontal="left" vertical="center"/>
    </xf>
    <xf numFmtId="0" fontId="8" fillId="3" borderId="1" xfId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right" vertical="center" wrapText="1"/>
    </xf>
    <xf numFmtId="3" fontId="0" fillId="0" borderId="5" xfId="0" applyNumberFormat="1" applyBorder="1" applyAlignment="1">
      <alignment horizontal="right" vertical="center" wrapText="1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</cellXfs>
  <cellStyles count="2">
    <cellStyle name="Link" xfId="1" builtinId="8"/>
    <cellStyle name="Standard" xfId="0" builtinId="0"/>
  </cellStyles>
  <dxfs count="1">
    <dxf>
      <font>
        <b val="0"/>
        <i/>
        <color indexed="3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dwin.markert@kitzingen.de" TargetMode="External"/><Relationship Id="rId13" Type="http://schemas.openxmlformats.org/officeDocument/2006/relationships/hyperlink" Target="mailto:kerstin.mueller@kitzingen.de" TargetMode="External"/><Relationship Id="rId3" Type="http://schemas.openxmlformats.org/officeDocument/2006/relationships/hyperlink" Target="mailto:edwin.markert@kitzingen.de" TargetMode="External"/><Relationship Id="rId7" Type="http://schemas.openxmlformats.org/officeDocument/2006/relationships/hyperlink" Target="mailto:edwin.markert@kitzingen.de" TargetMode="External"/><Relationship Id="rId12" Type="http://schemas.openxmlformats.org/officeDocument/2006/relationships/hyperlink" Target="mailto:kerstin.mueller@kitzingen.de" TargetMode="External"/><Relationship Id="rId2" Type="http://schemas.openxmlformats.org/officeDocument/2006/relationships/hyperlink" Target="mailto:edwin.markert@kitzingen.de" TargetMode="External"/><Relationship Id="rId1" Type="http://schemas.openxmlformats.org/officeDocument/2006/relationships/hyperlink" Target="mailto:Foerderverein.EKS@kitzingen.de" TargetMode="External"/><Relationship Id="rId6" Type="http://schemas.openxmlformats.org/officeDocument/2006/relationships/hyperlink" Target="mailto:edwin.markert@kitzingen.de" TargetMode="External"/><Relationship Id="rId11" Type="http://schemas.openxmlformats.org/officeDocument/2006/relationships/hyperlink" Target="mailto:kerstin.mueller@kitzingen.de" TargetMode="External"/><Relationship Id="rId5" Type="http://schemas.openxmlformats.org/officeDocument/2006/relationships/hyperlink" Target="mailto:edwin.markert@kitzingen.de" TargetMode="External"/><Relationship Id="rId10" Type="http://schemas.openxmlformats.org/officeDocument/2006/relationships/hyperlink" Target="mailto:kerstin.mueller@kitzingen.de" TargetMode="External"/><Relationship Id="rId4" Type="http://schemas.openxmlformats.org/officeDocument/2006/relationships/hyperlink" Target="mailto:edwin.markert@kitzingen.de" TargetMode="External"/><Relationship Id="rId9" Type="http://schemas.openxmlformats.org/officeDocument/2006/relationships/hyperlink" Target="mailto:kerstin.mueller@kitzingen.de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tabSelected="1" topLeftCell="D1" zoomScale="110" zoomScaleNormal="110" workbookViewId="0">
      <selection activeCell="J4" sqref="J4"/>
    </sheetView>
  </sheetViews>
  <sheetFormatPr baseColWidth="10" defaultColWidth="58.28515625" defaultRowHeight="12.75" x14ac:dyDescent="0.2"/>
  <cols>
    <col min="1" max="1" width="7" style="4" bestFit="1" customWidth="1"/>
    <col min="2" max="2" width="33.85546875" style="1" bestFit="1" customWidth="1"/>
    <col min="3" max="3" width="15.7109375" style="2" customWidth="1"/>
    <col min="4" max="4" width="6" style="2" bestFit="1" customWidth="1"/>
    <col min="5" max="5" width="10.7109375" style="2" bestFit="1" customWidth="1"/>
    <col min="6" max="6" width="38.7109375" style="2" customWidth="1"/>
    <col min="7" max="7" width="23" style="2" bestFit="1" customWidth="1"/>
    <col min="8" max="8" width="6" style="2" bestFit="1" customWidth="1"/>
    <col min="9" max="9" width="11.7109375" style="2" customWidth="1"/>
    <col min="10" max="10" width="31" style="2" customWidth="1"/>
    <col min="11" max="11" width="33" style="2" bestFit="1" customWidth="1"/>
    <col min="12" max="12" width="25.7109375" style="2" customWidth="1"/>
    <col min="13" max="14" width="11.7109375" style="2" customWidth="1"/>
    <col min="15" max="15" width="22" style="2" bestFit="1" customWidth="1"/>
    <col min="16" max="16" width="14" style="2" bestFit="1" customWidth="1"/>
    <col min="17" max="17" width="16.5703125" style="2" bestFit="1" customWidth="1"/>
    <col min="18" max="18" width="36.7109375" style="2" customWidth="1"/>
    <col min="19" max="19" width="15.7109375" style="2" bestFit="1" customWidth="1"/>
    <col min="20" max="20" width="22.42578125" style="2" customWidth="1"/>
    <col min="21" max="21" width="16.28515625" style="2" customWidth="1"/>
    <col min="22" max="22" width="12.5703125" style="1" bestFit="1" customWidth="1"/>
    <col min="23" max="23" width="16.140625" style="1" customWidth="1"/>
    <col min="24" max="24" width="50.85546875" style="1" bestFit="1" customWidth="1"/>
    <col min="25" max="16384" width="58.28515625" style="1"/>
  </cols>
  <sheetData>
    <row r="1" spans="1:24" x14ac:dyDescent="0.2">
      <c r="C1" s="31" t="s">
        <v>76</v>
      </c>
      <c r="D1" s="31"/>
      <c r="E1" s="31"/>
      <c r="F1" s="31"/>
      <c r="G1" s="31"/>
    </row>
    <row r="3" spans="1:24" s="3" customFormat="1" ht="15" customHeight="1" x14ac:dyDescent="0.2">
      <c r="A3" s="45" t="s">
        <v>0</v>
      </c>
      <c r="B3" s="45" t="s">
        <v>10</v>
      </c>
      <c r="C3" s="45"/>
      <c r="D3" s="45"/>
      <c r="E3" s="45"/>
      <c r="F3" s="46" t="s">
        <v>12</v>
      </c>
      <c r="G3" s="46"/>
      <c r="H3" s="46"/>
      <c r="I3" s="46"/>
      <c r="J3" s="33"/>
      <c r="K3" s="46" t="s">
        <v>3</v>
      </c>
      <c r="L3" s="46"/>
      <c r="M3" s="46"/>
      <c r="N3" s="46"/>
      <c r="O3" s="46" t="s">
        <v>8</v>
      </c>
      <c r="P3" s="46"/>
      <c r="Q3" s="46"/>
      <c r="R3" s="46"/>
      <c r="S3" s="46"/>
      <c r="T3" s="46"/>
      <c r="U3" s="30" t="s">
        <v>7</v>
      </c>
      <c r="V3" s="40" t="s">
        <v>16</v>
      </c>
      <c r="W3" s="41"/>
      <c r="X3" s="42" t="s">
        <v>19</v>
      </c>
    </row>
    <row r="4" spans="1:24" s="13" customFormat="1" ht="51" x14ac:dyDescent="0.25">
      <c r="A4" s="45"/>
      <c r="B4" s="10" t="s">
        <v>11</v>
      </c>
      <c r="C4" s="10" t="s">
        <v>4</v>
      </c>
      <c r="D4" s="10" t="s">
        <v>1</v>
      </c>
      <c r="E4" s="10" t="s">
        <v>2</v>
      </c>
      <c r="F4" s="10" t="s">
        <v>11</v>
      </c>
      <c r="G4" s="10" t="s">
        <v>4</v>
      </c>
      <c r="H4" s="10" t="s">
        <v>1</v>
      </c>
      <c r="I4" s="10" t="s">
        <v>2</v>
      </c>
      <c r="J4" s="10" t="s">
        <v>80</v>
      </c>
      <c r="K4" s="10" t="s">
        <v>20</v>
      </c>
      <c r="L4" s="10" t="s">
        <v>4</v>
      </c>
      <c r="M4" s="10" t="s">
        <v>1</v>
      </c>
      <c r="N4" s="10" t="s">
        <v>2</v>
      </c>
      <c r="O4" s="10" t="s">
        <v>5</v>
      </c>
      <c r="P4" s="10" t="s">
        <v>21</v>
      </c>
      <c r="Q4" s="10" t="s">
        <v>9</v>
      </c>
      <c r="R4" s="10" t="s">
        <v>14</v>
      </c>
      <c r="S4" s="10" t="s">
        <v>15</v>
      </c>
      <c r="T4" s="10" t="s">
        <v>13</v>
      </c>
      <c r="U4" s="10" t="s">
        <v>6</v>
      </c>
      <c r="V4" s="11" t="s">
        <v>17</v>
      </c>
      <c r="W4" s="12" t="s">
        <v>18</v>
      </c>
      <c r="X4" s="42"/>
    </row>
    <row r="5" spans="1:24" s="2" customFormat="1" ht="25.5" x14ac:dyDescent="0.2">
      <c r="A5" s="8">
        <v>1</v>
      </c>
      <c r="B5" s="5" t="s">
        <v>23</v>
      </c>
      <c r="C5" s="5" t="s">
        <v>24</v>
      </c>
      <c r="D5" s="5">
        <v>97318</v>
      </c>
      <c r="E5" s="5" t="s">
        <v>26</v>
      </c>
      <c r="F5" s="19" t="s">
        <v>60</v>
      </c>
      <c r="G5" s="5" t="s">
        <v>24</v>
      </c>
      <c r="H5" s="5">
        <v>97318</v>
      </c>
      <c r="I5" s="5" t="s">
        <v>26</v>
      </c>
      <c r="J5" s="35" t="s">
        <v>79</v>
      </c>
      <c r="K5" s="20" t="s">
        <v>50</v>
      </c>
      <c r="L5" s="21" t="s">
        <v>24</v>
      </c>
      <c r="M5" s="19" t="s">
        <v>25</v>
      </c>
      <c r="N5" s="19" t="s">
        <v>26</v>
      </c>
      <c r="O5" s="22" t="s">
        <v>58</v>
      </c>
      <c r="P5" s="23" t="s">
        <v>22</v>
      </c>
      <c r="Q5" s="24">
        <v>22454</v>
      </c>
      <c r="R5" s="20" t="s">
        <v>65</v>
      </c>
      <c r="S5" s="21">
        <v>50971141946</v>
      </c>
      <c r="T5" s="21" t="s">
        <v>59</v>
      </c>
      <c r="U5" s="14">
        <v>110000</v>
      </c>
      <c r="V5" s="32">
        <v>46023</v>
      </c>
      <c r="W5" s="6"/>
      <c r="X5" s="5"/>
    </row>
    <row r="6" spans="1:24" s="2" customFormat="1" ht="15" x14ac:dyDescent="0.2">
      <c r="A6" s="8">
        <v>2</v>
      </c>
      <c r="B6" s="5" t="s">
        <v>23</v>
      </c>
      <c r="C6" s="5" t="s">
        <v>24</v>
      </c>
      <c r="D6" s="5">
        <v>97318</v>
      </c>
      <c r="E6" s="5" t="s">
        <v>26</v>
      </c>
      <c r="F6" s="19" t="s">
        <v>60</v>
      </c>
      <c r="G6" s="5" t="s">
        <v>24</v>
      </c>
      <c r="H6" s="5">
        <v>97318</v>
      </c>
      <c r="I6" s="5" t="s">
        <v>26</v>
      </c>
      <c r="J6" s="35" t="s">
        <v>79</v>
      </c>
      <c r="K6" s="20" t="s">
        <v>27</v>
      </c>
      <c r="L6" s="21" t="s">
        <v>30</v>
      </c>
      <c r="M6" s="19" t="s">
        <v>25</v>
      </c>
      <c r="N6" s="19" t="s">
        <v>26</v>
      </c>
      <c r="O6" s="22" t="s">
        <v>58</v>
      </c>
      <c r="P6" s="23" t="s">
        <v>22</v>
      </c>
      <c r="Q6" s="36" t="s">
        <v>56</v>
      </c>
      <c r="R6" s="38" t="s">
        <v>66</v>
      </c>
      <c r="S6" s="38">
        <v>50971142720</v>
      </c>
      <c r="T6" s="21" t="s">
        <v>59</v>
      </c>
      <c r="U6" s="43">
        <v>31000</v>
      </c>
      <c r="V6" s="32">
        <v>46023</v>
      </c>
      <c r="W6" s="6"/>
      <c r="X6" s="5"/>
    </row>
    <row r="7" spans="1:24" s="2" customFormat="1" ht="12.75" customHeight="1" x14ac:dyDescent="0.2">
      <c r="A7" s="8">
        <v>3</v>
      </c>
      <c r="B7" s="5" t="s">
        <v>23</v>
      </c>
      <c r="C7" s="5" t="s">
        <v>24</v>
      </c>
      <c r="D7" s="5">
        <v>97318</v>
      </c>
      <c r="E7" s="5" t="s">
        <v>26</v>
      </c>
      <c r="F7" s="19" t="s">
        <v>60</v>
      </c>
      <c r="G7" s="5" t="s">
        <v>24</v>
      </c>
      <c r="H7" s="5">
        <v>97318</v>
      </c>
      <c r="I7" s="5" t="s">
        <v>26</v>
      </c>
      <c r="J7" s="35" t="s">
        <v>79</v>
      </c>
      <c r="K7" s="20" t="s">
        <v>28</v>
      </c>
      <c r="L7" s="21" t="s">
        <v>29</v>
      </c>
      <c r="M7" s="19" t="s">
        <v>25</v>
      </c>
      <c r="N7" s="19" t="s">
        <v>26</v>
      </c>
      <c r="O7" s="22" t="s">
        <v>58</v>
      </c>
      <c r="P7" s="23" t="s">
        <v>22</v>
      </c>
      <c r="Q7" s="37"/>
      <c r="R7" s="39"/>
      <c r="S7" s="39"/>
      <c r="T7" s="21" t="s">
        <v>59</v>
      </c>
      <c r="U7" s="44"/>
      <c r="V7" s="32">
        <v>46023</v>
      </c>
      <c r="W7" s="6"/>
      <c r="X7" s="5"/>
    </row>
    <row r="8" spans="1:24" s="2" customFormat="1" ht="15" x14ac:dyDescent="0.2">
      <c r="A8" s="8">
        <v>4</v>
      </c>
      <c r="B8" s="5" t="s">
        <v>23</v>
      </c>
      <c r="C8" s="5" t="s">
        <v>24</v>
      </c>
      <c r="D8" s="5">
        <v>97318</v>
      </c>
      <c r="E8" s="5" t="s">
        <v>26</v>
      </c>
      <c r="F8" s="19" t="s">
        <v>60</v>
      </c>
      <c r="G8" s="5" t="s">
        <v>24</v>
      </c>
      <c r="H8" s="5">
        <v>97318</v>
      </c>
      <c r="I8" s="5" t="s">
        <v>26</v>
      </c>
      <c r="J8" s="35" t="s">
        <v>79</v>
      </c>
      <c r="K8" s="20" t="s">
        <v>31</v>
      </c>
      <c r="L8" s="21" t="s">
        <v>29</v>
      </c>
      <c r="M8" s="19" t="s">
        <v>25</v>
      </c>
      <c r="N8" s="19" t="s">
        <v>26</v>
      </c>
      <c r="O8" s="22" t="s">
        <v>58</v>
      </c>
      <c r="P8" s="23" t="s">
        <v>22</v>
      </c>
      <c r="Q8" s="24">
        <v>36002477</v>
      </c>
      <c r="R8" s="20" t="s">
        <v>67</v>
      </c>
      <c r="S8" s="25">
        <v>50971301269</v>
      </c>
      <c r="T8" s="21" t="s">
        <v>59</v>
      </c>
      <c r="U8" s="14">
        <v>0</v>
      </c>
      <c r="V8" s="32">
        <v>46023</v>
      </c>
      <c r="W8" s="6"/>
      <c r="X8" s="5" t="s">
        <v>51</v>
      </c>
    </row>
    <row r="9" spans="1:24" s="2" customFormat="1" ht="15" x14ac:dyDescent="0.2">
      <c r="A9" s="8">
        <v>5</v>
      </c>
      <c r="B9" s="5" t="s">
        <v>23</v>
      </c>
      <c r="C9" s="5" t="s">
        <v>24</v>
      </c>
      <c r="D9" s="5">
        <v>97318</v>
      </c>
      <c r="E9" s="5" t="s">
        <v>26</v>
      </c>
      <c r="F9" s="19" t="s">
        <v>61</v>
      </c>
      <c r="G9" s="5" t="s">
        <v>24</v>
      </c>
      <c r="H9" s="5">
        <v>97318</v>
      </c>
      <c r="I9" s="5" t="s">
        <v>26</v>
      </c>
      <c r="J9" s="35" t="s">
        <v>78</v>
      </c>
      <c r="K9" s="9" t="s">
        <v>55</v>
      </c>
      <c r="L9" s="26" t="s">
        <v>32</v>
      </c>
      <c r="M9" s="27">
        <v>97318</v>
      </c>
      <c r="N9" s="27" t="s">
        <v>26</v>
      </c>
      <c r="O9" s="22" t="s">
        <v>58</v>
      </c>
      <c r="P9" s="23" t="s">
        <v>22</v>
      </c>
      <c r="Q9" s="24" t="s">
        <v>57</v>
      </c>
      <c r="R9" s="20" t="s">
        <v>68</v>
      </c>
      <c r="S9" s="21">
        <v>50971258527</v>
      </c>
      <c r="T9" s="21" t="s">
        <v>59</v>
      </c>
      <c r="U9" s="14">
        <v>11500</v>
      </c>
      <c r="V9" s="32">
        <v>46023</v>
      </c>
      <c r="W9" s="6"/>
      <c r="X9" s="5"/>
    </row>
    <row r="10" spans="1:24" s="2" customFormat="1" ht="15" x14ac:dyDescent="0.2">
      <c r="A10" s="8">
        <v>6</v>
      </c>
      <c r="B10" s="5" t="s">
        <v>23</v>
      </c>
      <c r="C10" s="5" t="s">
        <v>24</v>
      </c>
      <c r="D10" s="5">
        <v>97318</v>
      </c>
      <c r="E10" s="5" t="s">
        <v>26</v>
      </c>
      <c r="F10" s="19" t="s">
        <v>61</v>
      </c>
      <c r="G10" s="5" t="s">
        <v>24</v>
      </c>
      <c r="H10" s="5">
        <v>97318</v>
      </c>
      <c r="I10" s="5" t="s">
        <v>26</v>
      </c>
      <c r="J10" s="35" t="s">
        <v>78</v>
      </c>
      <c r="K10" s="9" t="s">
        <v>33</v>
      </c>
      <c r="L10" s="26" t="s">
        <v>34</v>
      </c>
      <c r="M10" s="27">
        <v>97340</v>
      </c>
      <c r="N10" s="27" t="s">
        <v>35</v>
      </c>
      <c r="O10" s="22" t="s">
        <v>58</v>
      </c>
      <c r="P10" s="23" t="s">
        <v>22</v>
      </c>
      <c r="Q10" s="24">
        <v>75121201</v>
      </c>
      <c r="R10" s="20" t="s">
        <v>69</v>
      </c>
      <c r="S10" s="21">
        <v>50971142134</v>
      </c>
      <c r="T10" s="21" t="s">
        <v>59</v>
      </c>
      <c r="U10" s="14">
        <v>140000</v>
      </c>
      <c r="V10" s="32">
        <v>46023</v>
      </c>
      <c r="W10" s="6"/>
      <c r="X10" s="5"/>
    </row>
    <row r="11" spans="1:24" s="2" customFormat="1" ht="15" x14ac:dyDescent="0.2">
      <c r="A11" s="8">
        <v>7</v>
      </c>
      <c r="B11" s="5" t="s">
        <v>23</v>
      </c>
      <c r="C11" s="5" t="s">
        <v>24</v>
      </c>
      <c r="D11" s="5">
        <v>97318</v>
      </c>
      <c r="E11" s="5" t="s">
        <v>26</v>
      </c>
      <c r="F11" s="19" t="s">
        <v>61</v>
      </c>
      <c r="G11" s="5" t="s">
        <v>24</v>
      </c>
      <c r="H11" s="5">
        <v>97318</v>
      </c>
      <c r="I11" s="5" t="s">
        <v>26</v>
      </c>
      <c r="J11" s="35" t="s">
        <v>78</v>
      </c>
      <c r="K11" s="9" t="s">
        <v>41</v>
      </c>
      <c r="L11" s="26" t="s">
        <v>36</v>
      </c>
      <c r="M11" s="27">
        <v>97318</v>
      </c>
      <c r="N11" s="27" t="s">
        <v>26</v>
      </c>
      <c r="O11" s="22" t="s">
        <v>58</v>
      </c>
      <c r="P11" s="23" t="s">
        <v>22</v>
      </c>
      <c r="Q11" s="24">
        <v>23686</v>
      </c>
      <c r="R11" s="20" t="s">
        <v>70</v>
      </c>
      <c r="S11" s="21">
        <v>50971181794</v>
      </c>
      <c r="T11" s="21" t="s">
        <v>59</v>
      </c>
      <c r="U11" s="14">
        <v>30000</v>
      </c>
      <c r="V11" s="32">
        <v>46023</v>
      </c>
      <c r="W11" s="6"/>
      <c r="X11" s="5"/>
    </row>
    <row r="12" spans="1:24" s="2" customFormat="1" ht="15" x14ac:dyDescent="0.2">
      <c r="A12" s="8">
        <v>8</v>
      </c>
      <c r="B12" s="5" t="s">
        <v>23</v>
      </c>
      <c r="C12" s="5" t="s">
        <v>24</v>
      </c>
      <c r="D12" s="5">
        <v>97318</v>
      </c>
      <c r="E12" s="5" t="s">
        <v>26</v>
      </c>
      <c r="F12" s="19" t="s">
        <v>60</v>
      </c>
      <c r="G12" s="5" t="s">
        <v>24</v>
      </c>
      <c r="H12" s="5">
        <v>97318</v>
      </c>
      <c r="I12" s="5" t="s">
        <v>26</v>
      </c>
      <c r="J12" s="35" t="s">
        <v>79</v>
      </c>
      <c r="K12" s="9" t="s">
        <v>38</v>
      </c>
      <c r="L12" s="26" t="s">
        <v>37</v>
      </c>
      <c r="M12" s="27">
        <v>97318</v>
      </c>
      <c r="N12" s="27" t="s">
        <v>26</v>
      </c>
      <c r="O12" s="22" t="s">
        <v>58</v>
      </c>
      <c r="P12" s="23" t="s">
        <v>22</v>
      </c>
      <c r="Q12" s="24">
        <v>23692</v>
      </c>
      <c r="R12" s="20" t="s">
        <v>71</v>
      </c>
      <c r="S12" s="21">
        <v>50971138860</v>
      </c>
      <c r="T12" s="21" t="s">
        <v>59</v>
      </c>
      <c r="U12" s="14">
        <v>170000</v>
      </c>
      <c r="V12" s="32">
        <v>46023</v>
      </c>
      <c r="W12" s="6"/>
      <c r="X12" s="5"/>
    </row>
    <row r="13" spans="1:24" s="2" customFormat="1" ht="25.5" x14ac:dyDescent="0.2">
      <c r="A13" s="8">
        <v>9</v>
      </c>
      <c r="B13" s="5" t="s">
        <v>23</v>
      </c>
      <c r="C13" s="5" t="s">
        <v>24</v>
      </c>
      <c r="D13" s="5">
        <v>97318</v>
      </c>
      <c r="E13" s="5" t="s">
        <v>26</v>
      </c>
      <c r="F13" s="19" t="s">
        <v>61</v>
      </c>
      <c r="G13" s="5" t="s">
        <v>24</v>
      </c>
      <c r="H13" s="5">
        <v>97318</v>
      </c>
      <c r="I13" s="5" t="s">
        <v>26</v>
      </c>
      <c r="J13" s="35" t="s">
        <v>78</v>
      </c>
      <c r="K13" s="20" t="s">
        <v>39</v>
      </c>
      <c r="L13" s="21" t="s">
        <v>40</v>
      </c>
      <c r="M13" s="19" t="s">
        <v>25</v>
      </c>
      <c r="N13" s="19" t="s">
        <v>26</v>
      </c>
      <c r="O13" s="22" t="s">
        <v>58</v>
      </c>
      <c r="P13" s="23" t="s">
        <v>22</v>
      </c>
      <c r="Q13" s="24" t="s">
        <v>52</v>
      </c>
      <c r="R13" s="20" t="s">
        <v>72</v>
      </c>
      <c r="S13" s="21">
        <v>50971268162</v>
      </c>
      <c r="T13" s="21" t="s">
        <v>59</v>
      </c>
      <c r="U13" s="14">
        <v>8000</v>
      </c>
      <c r="V13" s="32">
        <v>46023</v>
      </c>
      <c r="W13" s="6"/>
      <c r="X13" s="5"/>
    </row>
    <row r="14" spans="1:24" s="2" customFormat="1" ht="15" x14ac:dyDescent="0.2">
      <c r="A14" s="8">
        <v>10</v>
      </c>
      <c r="B14" s="5" t="s">
        <v>23</v>
      </c>
      <c r="C14" s="5" t="s">
        <v>24</v>
      </c>
      <c r="D14" s="5">
        <v>97318</v>
      </c>
      <c r="E14" s="5" t="s">
        <v>26</v>
      </c>
      <c r="F14" s="19" t="s">
        <v>61</v>
      </c>
      <c r="G14" s="5" t="s">
        <v>24</v>
      </c>
      <c r="H14" s="5">
        <v>97318</v>
      </c>
      <c r="I14" s="5" t="s">
        <v>26</v>
      </c>
      <c r="J14" s="35" t="s">
        <v>78</v>
      </c>
      <c r="K14" s="20" t="s">
        <v>42</v>
      </c>
      <c r="L14" s="21" t="s">
        <v>43</v>
      </c>
      <c r="M14" s="27">
        <v>97318</v>
      </c>
      <c r="N14" s="27" t="s">
        <v>26</v>
      </c>
      <c r="O14" s="22" t="s">
        <v>58</v>
      </c>
      <c r="P14" s="23" t="s">
        <v>22</v>
      </c>
      <c r="Q14" s="24">
        <v>9737</v>
      </c>
      <c r="R14" s="20" t="s">
        <v>73</v>
      </c>
      <c r="S14" s="21">
        <v>50971142126</v>
      </c>
      <c r="T14" s="21" t="s">
        <v>59</v>
      </c>
      <c r="U14" s="14">
        <v>35000</v>
      </c>
      <c r="V14" s="32">
        <v>46023</v>
      </c>
      <c r="W14" s="6"/>
      <c r="X14" s="5"/>
    </row>
    <row r="15" spans="1:24" s="2" customFormat="1" ht="25.5" x14ac:dyDescent="0.2">
      <c r="A15" s="8">
        <v>11</v>
      </c>
      <c r="B15" s="5" t="s">
        <v>23</v>
      </c>
      <c r="C15" s="5" t="s">
        <v>24</v>
      </c>
      <c r="D15" s="5">
        <v>97318</v>
      </c>
      <c r="E15" s="5" t="s">
        <v>26</v>
      </c>
      <c r="F15" s="19" t="s">
        <v>61</v>
      </c>
      <c r="G15" s="5" t="s">
        <v>24</v>
      </c>
      <c r="H15" s="5">
        <v>97318</v>
      </c>
      <c r="I15" s="5" t="s">
        <v>26</v>
      </c>
      <c r="J15" s="35" t="s">
        <v>78</v>
      </c>
      <c r="K15" s="20" t="s">
        <v>54</v>
      </c>
      <c r="L15" s="28" t="s">
        <v>44</v>
      </c>
      <c r="M15" s="27">
        <v>97337</v>
      </c>
      <c r="N15" s="27" t="s">
        <v>45</v>
      </c>
      <c r="O15" s="22" t="s">
        <v>58</v>
      </c>
      <c r="P15" s="23" t="s">
        <v>22</v>
      </c>
      <c r="Q15" s="24">
        <v>20638</v>
      </c>
      <c r="R15" s="20" t="s">
        <v>74</v>
      </c>
      <c r="S15" s="21">
        <v>50971141996</v>
      </c>
      <c r="T15" s="21" t="s">
        <v>59</v>
      </c>
      <c r="U15" s="14">
        <v>620000</v>
      </c>
      <c r="V15" s="32">
        <v>46023</v>
      </c>
      <c r="W15" s="6"/>
      <c r="X15" s="5"/>
    </row>
    <row r="16" spans="1:24" s="2" customFormat="1" ht="15" x14ac:dyDescent="0.2">
      <c r="A16" s="8">
        <v>12</v>
      </c>
      <c r="B16" s="9" t="s">
        <v>46</v>
      </c>
      <c r="C16" s="9" t="s">
        <v>47</v>
      </c>
      <c r="D16" s="9">
        <v>97318</v>
      </c>
      <c r="E16" s="9" t="s">
        <v>26</v>
      </c>
      <c r="F16" s="19" t="s">
        <v>63</v>
      </c>
      <c r="G16" s="5" t="s">
        <v>24</v>
      </c>
      <c r="H16" s="5">
        <v>97318</v>
      </c>
      <c r="I16" s="5" t="s">
        <v>26</v>
      </c>
      <c r="J16" s="34" t="s">
        <v>77</v>
      </c>
      <c r="K16" s="9" t="s">
        <v>46</v>
      </c>
      <c r="L16" s="18" t="s">
        <v>47</v>
      </c>
      <c r="M16" s="9">
        <v>97318</v>
      </c>
      <c r="N16" s="9" t="s">
        <v>26</v>
      </c>
      <c r="O16" s="22" t="s">
        <v>58</v>
      </c>
      <c r="P16" s="23" t="s">
        <v>22</v>
      </c>
      <c r="Q16" s="24">
        <v>21639</v>
      </c>
      <c r="R16" s="20" t="s">
        <v>75</v>
      </c>
      <c r="S16" s="21">
        <v>50971089360</v>
      </c>
      <c r="T16" s="21" t="s">
        <v>59</v>
      </c>
      <c r="U16" s="14">
        <v>350000</v>
      </c>
      <c r="V16" s="32">
        <v>46023</v>
      </c>
      <c r="W16" s="6"/>
      <c r="X16" s="5"/>
    </row>
    <row r="17" spans="1:24" s="2" customFormat="1" ht="25.5" x14ac:dyDescent="0.2">
      <c r="A17" s="8">
        <v>13</v>
      </c>
      <c r="B17" s="9" t="s">
        <v>48</v>
      </c>
      <c r="C17" s="9" t="s">
        <v>49</v>
      </c>
      <c r="D17" s="9">
        <v>97318</v>
      </c>
      <c r="E17" s="9" t="s">
        <v>26</v>
      </c>
      <c r="F17" s="19" t="s">
        <v>62</v>
      </c>
      <c r="G17" s="5" t="s">
        <v>24</v>
      </c>
      <c r="H17" s="5">
        <v>97318</v>
      </c>
      <c r="I17" s="5" t="s">
        <v>26</v>
      </c>
      <c r="J17" s="35" t="s">
        <v>78</v>
      </c>
      <c r="K17" s="17" t="s">
        <v>53</v>
      </c>
      <c r="L17" s="18" t="s">
        <v>49</v>
      </c>
      <c r="M17" s="17">
        <v>97318</v>
      </c>
      <c r="N17" s="17" t="s">
        <v>26</v>
      </c>
      <c r="O17" s="22" t="s">
        <v>58</v>
      </c>
      <c r="P17" s="23" t="s">
        <v>22</v>
      </c>
      <c r="Q17" s="24">
        <v>17365</v>
      </c>
      <c r="R17" s="20" t="s">
        <v>64</v>
      </c>
      <c r="S17" s="21">
        <v>50971113862</v>
      </c>
      <c r="T17" s="21" t="s">
        <v>59</v>
      </c>
      <c r="U17" s="14">
        <v>800</v>
      </c>
      <c r="V17" s="32">
        <v>46023</v>
      </c>
      <c r="W17" s="6"/>
      <c r="X17" s="5"/>
    </row>
    <row r="18" spans="1:24" x14ac:dyDescent="0.2">
      <c r="U18" s="29">
        <f>SUM(U5:U17)</f>
        <v>1506300</v>
      </c>
      <c r="V18" s="15"/>
    </row>
    <row r="19" spans="1:24" x14ac:dyDescent="0.2">
      <c r="Q19" s="16"/>
      <c r="V19" s="7"/>
    </row>
    <row r="20" spans="1:24" x14ac:dyDescent="0.2">
      <c r="V20" s="7"/>
    </row>
    <row r="21" spans="1:24" x14ac:dyDescent="0.2">
      <c r="V21" s="7"/>
    </row>
    <row r="22" spans="1:24" x14ac:dyDescent="0.2">
      <c r="V22" s="7"/>
    </row>
    <row r="23" spans="1:24" x14ac:dyDescent="0.2">
      <c r="V23" s="7"/>
    </row>
    <row r="24" spans="1:24" x14ac:dyDescent="0.2">
      <c r="V24" s="7"/>
    </row>
    <row r="25" spans="1:24" x14ac:dyDescent="0.2">
      <c r="V25" s="7"/>
    </row>
    <row r="26" spans="1:24" x14ac:dyDescent="0.2">
      <c r="V26" s="7"/>
    </row>
    <row r="27" spans="1:24" x14ac:dyDescent="0.2">
      <c r="V27" s="7"/>
    </row>
    <row r="28" spans="1:24" x14ac:dyDescent="0.2">
      <c r="V28" s="7"/>
    </row>
    <row r="29" spans="1:24" x14ac:dyDescent="0.2">
      <c r="V29" s="7"/>
    </row>
    <row r="30" spans="1:24" x14ac:dyDescent="0.2">
      <c r="V30" s="7"/>
    </row>
    <row r="31" spans="1:24" x14ac:dyDescent="0.2">
      <c r="V31" s="7"/>
    </row>
    <row r="32" spans="1:24" x14ac:dyDescent="0.2">
      <c r="V32" s="7"/>
    </row>
    <row r="33" spans="22:22" x14ac:dyDescent="0.2">
      <c r="V33" s="7"/>
    </row>
    <row r="34" spans="22:22" x14ac:dyDescent="0.2">
      <c r="V34" s="7"/>
    </row>
    <row r="35" spans="22:22" x14ac:dyDescent="0.2">
      <c r="V35" s="7"/>
    </row>
    <row r="36" spans="22:22" x14ac:dyDescent="0.2">
      <c r="V36" s="7"/>
    </row>
    <row r="37" spans="22:22" x14ac:dyDescent="0.2">
      <c r="V37" s="7"/>
    </row>
    <row r="38" spans="22:22" x14ac:dyDescent="0.2">
      <c r="V38" s="7"/>
    </row>
    <row r="39" spans="22:22" x14ac:dyDescent="0.2">
      <c r="V39" s="7"/>
    </row>
    <row r="40" spans="22:22" x14ac:dyDescent="0.2">
      <c r="V40" s="7"/>
    </row>
    <row r="41" spans="22:22" x14ac:dyDescent="0.2">
      <c r="V41" s="7"/>
    </row>
    <row r="42" spans="22:22" x14ac:dyDescent="0.2">
      <c r="V42" s="7"/>
    </row>
    <row r="43" spans="22:22" x14ac:dyDescent="0.2">
      <c r="V43" s="7"/>
    </row>
    <row r="44" spans="22:22" x14ac:dyDescent="0.2">
      <c r="V44" s="7"/>
    </row>
    <row r="45" spans="22:22" x14ac:dyDescent="0.2">
      <c r="V45" s="7"/>
    </row>
    <row r="46" spans="22:22" x14ac:dyDescent="0.2">
      <c r="V46" s="7"/>
    </row>
    <row r="47" spans="22:22" x14ac:dyDescent="0.2">
      <c r="V47" s="7"/>
    </row>
    <row r="48" spans="22:22" x14ac:dyDescent="0.2">
      <c r="V48" s="7"/>
    </row>
    <row r="49" spans="22:22" x14ac:dyDescent="0.2">
      <c r="V49" s="7"/>
    </row>
    <row r="50" spans="22:22" x14ac:dyDescent="0.2">
      <c r="V50" s="7"/>
    </row>
    <row r="51" spans="22:22" x14ac:dyDescent="0.2">
      <c r="V51" s="7"/>
    </row>
    <row r="52" spans="22:22" x14ac:dyDescent="0.2">
      <c r="V52" s="7"/>
    </row>
    <row r="53" spans="22:22" x14ac:dyDescent="0.2">
      <c r="V53" s="7"/>
    </row>
    <row r="54" spans="22:22" x14ac:dyDescent="0.2">
      <c r="V54" s="7"/>
    </row>
    <row r="55" spans="22:22" x14ac:dyDescent="0.2">
      <c r="V55" s="7"/>
    </row>
    <row r="56" spans="22:22" x14ac:dyDescent="0.2">
      <c r="V56" s="7"/>
    </row>
    <row r="57" spans="22:22" x14ac:dyDescent="0.2">
      <c r="V57" s="7"/>
    </row>
    <row r="58" spans="22:22" x14ac:dyDescent="0.2">
      <c r="V58" s="7"/>
    </row>
    <row r="59" spans="22:22" x14ac:dyDescent="0.2">
      <c r="V59" s="7"/>
    </row>
    <row r="60" spans="22:22" x14ac:dyDescent="0.2">
      <c r="V60" s="7"/>
    </row>
    <row r="61" spans="22:22" x14ac:dyDescent="0.2">
      <c r="V61" s="7"/>
    </row>
    <row r="62" spans="22:22" x14ac:dyDescent="0.2">
      <c r="V62" s="7"/>
    </row>
    <row r="63" spans="22:22" x14ac:dyDescent="0.2">
      <c r="V63" s="7"/>
    </row>
    <row r="64" spans="22:22" x14ac:dyDescent="0.2">
      <c r="V64" s="7"/>
    </row>
    <row r="65" spans="22:22" x14ac:dyDescent="0.2">
      <c r="V65" s="7"/>
    </row>
    <row r="66" spans="22:22" x14ac:dyDescent="0.2">
      <c r="V66" s="7"/>
    </row>
    <row r="67" spans="22:22" x14ac:dyDescent="0.2">
      <c r="V67" s="7"/>
    </row>
    <row r="68" spans="22:22" x14ac:dyDescent="0.2">
      <c r="V68" s="7"/>
    </row>
    <row r="69" spans="22:22" x14ac:dyDescent="0.2">
      <c r="V69" s="7"/>
    </row>
    <row r="70" spans="22:22" x14ac:dyDescent="0.2">
      <c r="V70" s="7"/>
    </row>
    <row r="71" spans="22:22" x14ac:dyDescent="0.2">
      <c r="V71" s="7"/>
    </row>
    <row r="72" spans="22:22" x14ac:dyDescent="0.2">
      <c r="V72" s="7"/>
    </row>
    <row r="73" spans="22:22" x14ac:dyDescent="0.2">
      <c r="V73" s="7"/>
    </row>
    <row r="74" spans="22:22" x14ac:dyDescent="0.2">
      <c r="V74" s="7"/>
    </row>
    <row r="75" spans="22:22" x14ac:dyDescent="0.2">
      <c r="V75" s="7"/>
    </row>
    <row r="76" spans="22:22" x14ac:dyDescent="0.2">
      <c r="V76" s="7"/>
    </row>
    <row r="77" spans="22:22" x14ac:dyDescent="0.2">
      <c r="V77" s="7"/>
    </row>
    <row r="78" spans="22:22" x14ac:dyDescent="0.2">
      <c r="V78" s="7"/>
    </row>
    <row r="79" spans="22:22" x14ac:dyDescent="0.2">
      <c r="V79" s="7"/>
    </row>
    <row r="80" spans="22:22" x14ac:dyDescent="0.2">
      <c r="V80" s="7"/>
    </row>
    <row r="81" spans="22:22" x14ac:dyDescent="0.2">
      <c r="V81" s="7"/>
    </row>
    <row r="82" spans="22:22" x14ac:dyDescent="0.2">
      <c r="V82" s="7"/>
    </row>
    <row r="83" spans="22:22" x14ac:dyDescent="0.2">
      <c r="V83" s="7"/>
    </row>
    <row r="84" spans="22:22" x14ac:dyDescent="0.2">
      <c r="V84" s="7"/>
    </row>
    <row r="85" spans="22:22" x14ac:dyDescent="0.2">
      <c r="V85" s="7"/>
    </row>
    <row r="86" spans="22:22" x14ac:dyDescent="0.2">
      <c r="V86" s="7"/>
    </row>
    <row r="87" spans="22:22" x14ac:dyDescent="0.2">
      <c r="V87" s="7"/>
    </row>
    <row r="88" spans="22:22" x14ac:dyDescent="0.2">
      <c r="V88" s="7"/>
    </row>
    <row r="89" spans="22:22" x14ac:dyDescent="0.2">
      <c r="V89" s="7"/>
    </row>
    <row r="90" spans="22:22" x14ac:dyDescent="0.2">
      <c r="V90" s="7"/>
    </row>
    <row r="91" spans="22:22" x14ac:dyDescent="0.2">
      <c r="V91" s="7"/>
    </row>
    <row r="92" spans="22:22" x14ac:dyDescent="0.2">
      <c r="V92" s="7"/>
    </row>
    <row r="93" spans="22:22" x14ac:dyDescent="0.2">
      <c r="V93" s="7"/>
    </row>
    <row r="94" spans="22:22" x14ac:dyDescent="0.2">
      <c r="V94" s="7"/>
    </row>
  </sheetData>
  <sortState ref="A5:S20">
    <sortCondition ref="G20"/>
  </sortState>
  <mergeCells count="11">
    <mergeCell ref="A3:A4"/>
    <mergeCell ref="B3:E3"/>
    <mergeCell ref="F3:I3"/>
    <mergeCell ref="K3:N3"/>
    <mergeCell ref="O3:T3"/>
    <mergeCell ref="Q6:Q7"/>
    <mergeCell ref="R6:R7"/>
    <mergeCell ref="S6:S7"/>
    <mergeCell ref="V3:W3"/>
    <mergeCell ref="X3:X4"/>
    <mergeCell ref="U6:U7"/>
  </mergeCells>
  <conditionalFormatting sqref="L5:N15">
    <cfRule type="expression" dxfId="0" priority="3" stopIfTrue="1">
      <formula>#REF!&gt;TODAY()</formula>
    </cfRule>
  </conditionalFormatting>
  <dataValidations count="1">
    <dataValidation type="list" allowBlank="1" showInputMessage="1" showErrorMessage="1" error="Korrekte Schreibweise beachten!" prompt="Bitte aus Liste auswählen!" sqref="P5:P17">
      <formula1>Marktgebiet</formula1>
    </dataValidation>
  </dataValidations>
  <hyperlinks>
    <hyperlink ref="J16" r:id="rId1"/>
    <hyperlink ref="J13" r:id="rId2"/>
    <hyperlink ref="J14" r:id="rId3"/>
    <hyperlink ref="J15" r:id="rId4"/>
    <hyperlink ref="J17" r:id="rId5"/>
    <hyperlink ref="J11" r:id="rId6"/>
    <hyperlink ref="J10" r:id="rId7"/>
    <hyperlink ref="J9" r:id="rId8"/>
    <hyperlink ref="J8" r:id="rId9"/>
    <hyperlink ref="J7" r:id="rId10"/>
    <hyperlink ref="J6" r:id="rId11"/>
    <hyperlink ref="J5" r:id="rId12"/>
    <hyperlink ref="J12" r:id="rId13"/>
  </hyperlinks>
  <pageMargins left="0.7" right="0.7" top="0.78740157499999996" bottom="0.78740157499999996" header="0.3" footer="0.3"/>
  <pageSetup paperSize="9" orientation="portrait" horizontalDpi="4294967293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Gas</vt:lpstr>
      <vt:lpstr>Tabelle2</vt:lpstr>
      <vt:lpstr>Tabelle3</vt:lpstr>
    </vt:vector>
  </TitlesOfParts>
  <Company>EON-IT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D5870</dc:creator>
  <cp:lastModifiedBy>Siebert Rainer</cp:lastModifiedBy>
  <dcterms:created xsi:type="dcterms:W3CDTF">2013-03-04T09:20:34Z</dcterms:created>
  <dcterms:modified xsi:type="dcterms:W3CDTF">2025-05-28T08:20:30Z</dcterms:modified>
</cp:coreProperties>
</file>